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2 V2" sheetId="2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34" i="2"/>
  <c r="F34"/>
  <c r="G33"/>
  <c r="F33"/>
  <c r="E32"/>
  <c r="D32"/>
  <c r="F32" s="1"/>
  <c r="G31"/>
  <c r="F31"/>
  <c r="M30"/>
  <c r="L30"/>
  <c r="G30"/>
  <c r="F30"/>
  <c r="M29"/>
  <c r="L29"/>
  <c r="G29"/>
  <c r="F29"/>
  <c r="E28"/>
  <c r="D28"/>
  <c r="F28" s="1"/>
  <c r="M27"/>
  <c r="L27"/>
  <c r="G27"/>
  <c r="F27"/>
  <c r="M26"/>
  <c r="L26"/>
  <c r="G26"/>
  <c r="F26"/>
  <c r="G25"/>
  <c r="E25"/>
  <c r="D25"/>
  <c r="F25" s="1"/>
  <c r="M24"/>
  <c r="L24"/>
  <c r="G24"/>
  <c r="F24"/>
  <c r="M23"/>
  <c r="L23"/>
  <c r="G23"/>
  <c r="F23"/>
  <c r="G22"/>
  <c r="E22"/>
  <c r="D22"/>
  <c r="F22" s="1"/>
  <c r="E21"/>
  <c r="D21"/>
  <c r="F21" s="1"/>
  <c r="G20"/>
  <c r="F20"/>
  <c r="G17"/>
  <c r="F17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7" s="1"/>
  <c r="D8"/>
  <c r="F8" s="1"/>
  <c r="F16" l="1"/>
  <c r="G16"/>
  <c r="E18"/>
  <c r="E19"/>
  <c r="E14"/>
  <c r="G28"/>
  <c r="E15"/>
  <c r="D15"/>
  <c r="G8"/>
  <c r="G11"/>
  <c r="G21"/>
  <c r="G32"/>
  <c r="D7"/>
  <c r="F11"/>
  <c r="D18" l="1"/>
  <c r="F7"/>
  <c r="G7"/>
  <c r="D19"/>
  <c r="D14"/>
  <c r="F15"/>
  <c r="G15"/>
  <c r="F18" l="1"/>
  <c r="G18"/>
  <c r="F19"/>
  <c r="G19"/>
  <c r="F14"/>
  <c r="G14"/>
</calcChain>
</file>

<file path=xl/sharedStrings.xml><?xml version="1.0" encoding="utf-8"?>
<sst xmlns="http://schemas.openxmlformats.org/spreadsheetml/2006/main" count="123" uniqueCount="80">
  <si>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</si>
  <si>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</si>
  <si>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</si>
  <si>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</si>
  <si>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</si>
  <si>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</si>
  <si>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</si>
  <si>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</si>
  <si>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</si>
  <si>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</si>
  <si>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</si>
  <si>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</si>
  <si>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</si>
  <si>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</si>
  <si>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</si>
  <si>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</si>
  <si>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</si>
  <si>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</si>
  <si>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</si>
  <si>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</si>
  <si>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</si>
  <si>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</si>
  <si>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</si>
  <si>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</si>
  <si>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</si>
  <si>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</si>
  <si>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</si>
  <si>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</si>
  <si>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</si>
  <si>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</si>
  <si>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</si>
  <si>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</si>
  <si>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</si>
  <si>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</si>
  <si>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</si>
  <si>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</si>
  <si>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</si>
  <si>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</si>
  <si>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</si>
  <si>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</si>
  <si>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человек</t>
  </si>
  <si>
    <t>7</t>
  </si>
  <si>
    <t>7.1</t>
  </si>
  <si>
    <t>7.2</t>
  </si>
  <si>
    <t>8</t>
  </si>
  <si>
    <t>9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</si>
  <si>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</si>
  <si>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Общий объем всех расходов бюджета муниципального района, городского округа</t>
  </si>
  <si>
    <t>рублей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</si>
  <si>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</si>
  <si>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</si>
  <si>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</si>
  <si>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</si>
  <si>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</si>
  <si>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</si>
  <si>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</si>
  <si>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</si>
  <si>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</si>
  <si>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</si>
  <si>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</si>
  <si>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Количество вновь созданных субъектов малого и среднего  предпринимательства - всего</t>
  </si>
  <si>
    <t>вновь созданные средние предприятия — всего</t>
  </si>
  <si>
    <t>7.1.1</t>
  </si>
  <si>
    <t>7.1.2</t>
  </si>
  <si>
    <t>вновь созданные малые предприятия — всего</t>
  </si>
  <si>
    <t>7.2.1</t>
  </si>
  <si>
    <t>7.2.2</t>
  </si>
  <si>
    <t>Среднесписочная численность работников субъектов малого и среднего предпринимательства - юридических лиц</t>
  </si>
  <si>
    <t>8.1</t>
  </si>
  <si>
    <t>средних предприятий юридических лиц</t>
  </si>
  <si>
    <t>8.2</t>
  </si>
  <si>
    <r>
      <rPr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1"/>
      </rPr>
      <t xml:space="preserve"> юридических лиц</t>
    </r>
  </si>
  <si>
    <t>9.1</t>
  </si>
  <si>
    <t>9.1.1</t>
  </si>
  <si>
    <t>9.1.2</t>
  </si>
  <si>
    <t>Динамика развития малого и среднего предпринимательства в Новопокровском районе по итогам 1 квартала 2024 года</t>
  </si>
  <si>
    <t>данные единого реестра субъектов МСП</t>
  </si>
  <si>
    <t>естественная убыль населения</t>
  </si>
  <si>
    <t>открытая вакансия Центра поддержки предпринимательства (экономия фонда оплаты труда)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</si>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</sst>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i/>
      <sz val="14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4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8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4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4"/>
    </xf>
    <xf numFmtId="0" fontId="4" fillId="0" borderId="1" xfId="0" applyFont="1" applyBorder="1" applyAlignment="1" applyProtection="1">
      <alignment horizontal="left" wrapText="1" indent="8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  <xf numFmtId="1" fontId="14" fillId="0" borderId="1" xfId="0" applyNumberFormat="1" applyFont="1" applyBorder="1" applyAlignment="1" applyProtection="1">
      <alignment vertical="top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selection activeCell="B1" sqref="B1"/>
    </sheetView>
  </sheetViews>
  <sheetFormatPr defaultColWidth="16.28515625" defaultRowHeight="12"/>
  <cols>
    <col min="1" max="1" width="8" customWidth="1" collapsed="1"/>
    <col min="2" max="2" width="86.42578125" customWidth="1" collapsed="1"/>
    <col min="3" max="3" width="10.7109375" customWidth="1" collapsed="1"/>
    <col min="4" max="5" width="22.42578125" customWidth="1" collapsed="1"/>
    <col min="6" max="7" width="17.85546875" customWidth="1" collapsed="1"/>
    <col min="8" max="8" width="54.140625" customWidth="1" collapsed="1"/>
    <col min="10" max="13" width="14.42578125" customWidth="1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75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1767</v>
      </c>
      <c r="E7" s="19">
        <f>E8+E11</f>
        <v>1731</v>
      </c>
      <c r="F7" s="20">
        <f t="shared" ref="F7:F34" si="0">D7-E7</f>
        <v>36</v>
      </c>
      <c r="G7" s="21">
        <f t="shared" ref="G7:G34" si="1">D7/E7-1</f>
        <v>2.0797227036395194E-2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3</v>
      </c>
      <c r="E8" s="26">
        <f>E9+E10</f>
        <v>4</v>
      </c>
      <c r="F8" s="20">
        <f t="shared" si="0"/>
        <v>-1</v>
      </c>
      <c r="G8" s="21">
        <f t="shared" si="1"/>
        <v>-0.25</v>
      </c>
      <c r="H8" s="22" t="s">
        <v>79</v>
      </c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3</v>
      </c>
      <c r="E9" s="29">
        <v>4</v>
      </c>
      <c r="F9" s="20">
        <f t="shared" si="0"/>
        <v>-1</v>
      </c>
      <c r="G9" s="21">
        <f t="shared" si="1"/>
        <v>-0.25</v>
      </c>
      <c r="H9" s="22" t="s">
        <v>76</v>
      </c>
      <c r="J9" s="23">
        <v>3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1764</v>
      </c>
      <c r="E11" s="30">
        <f>E12+E13</f>
        <v>1727</v>
      </c>
      <c r="F11" s="20">
        <f t="shared" si="0"/>
        <v>37</v>
      </c>
      <c r="G11" s="21">
        <f t="shared" si="1"/>
        <v>2.1424435437174205E-2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117</v>
      </c>
      <c r="E12" s="29">
        <v>124</v>
      </c>
      <c r="F12" s="20">
        <f t="shared" si="0"/>
        <v>-7</v>
      </c>
      <c r="G12" s="21">
        <f t="shared" si="1"/>
        <v>-5.6451612903225756E-2</v>
      </c>
      <c r="H12" s="22" t="s">
        <v>76</v>
      </c>
      <c r="J12" s="23">
        <v>117</v>
      </c>
      <c r="K12" s="23">
        <v>124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1647</v>
      </c>
      <c r="E13" s="29">
        <v>1603</v>
      </c>
      <c r="F13" s="20">
        <f t="shared" si="0"/>
        <v>44</v>
      </c>
      <c r="G13" s="21">
        <f t="shared" si="1"/>
        <v>2.7448533998752245E-2</v>
      </c>
      <c r="H13" s="22"/>
      <c r="J13" s="23">
        <v>1647</v>
      </c>
      <c r="K13" s="23">
        <v>1603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D7/D17*100</f>
        <v>86.702649656526006</v>
      </c>
      <c r="E14" s="31">
        <f>E7/E17*100</f>
        <v>86.723446893787568</v>
      </c>
      <c r="F14" s="20">
        <f t="shared" si="0"/>
        <v>-2.0797237261561463E-2</v>
      </c>
      <c r="G14" s="21">
        <f t="shared" si="1"/>
        <v>-2.3981100851577786E-4</v>
      </c>
      <c r="H14" s="22" t="s">
        <v>79</v>
      </c>
      <c r="J14" s="23"/>
      <c r="K14" s="23"/>
      <c r="L14" s="23"/>
      <c r="M14" s="23"/>
    </row>
    <row r="15" spans="1:13" ht="29.85" customHeight="1">
      <c r="A15" s="17" t="s">
        <v>29</v>
      </c>
      <c r="B15" s="32" t="s">
        <v>30</v>
      </c>
      <c r="C15" s="28" t="s">
        <v>28</v>
      </c>
      <c r="D15" s="33">
        <f>D8/D17*100</f>
        <v>0.14720314033366044</v>
      </c>
      <c r="E15" s="33">
        <f>E8/E17*100</f>
        <v>0.20040080160320639</v>
      </c>
      <c r="F15" s="20">
        <f t="shared" si="0"/>
        <v>-5.3197661269545948E-2</v>
      </c>
      <c r="G15" s="21">
        <f t="shared" si="1"/>
        <v>-0.2654563297350343</v>
      </c>
      <c r="H15" s="22" t="s">
        <v>79</v>
      </c>
      <c r="J15" s="23"/>
      <c r="K15" s="23"/>
      <c r="L15" s="23"/>
      <c r="M15" s="23"/>
    </row>
    <row r="16" spans="1:13" ht="27.6" customHeight="1">
      <c r="A16" s="17" t="s">
        <v>31</v>
      </c>
      <c r="B16" s="32" t="s">
        <v>32</v>
      </c>
      <c r="C16" s="28" t="s">
        <v>28</v>
      </c>
      <c r="D16" s="33">
        <f>D11/D17*100</f>
        <v>86.555446516192347</v>
      </c>
      <c r="E16" s="33">
        <f>E11/E17*100</f>
        <v>86.523046092184359</v>
      </c>
      <c r="F16" s="20">
        <f t="shared" si="0"/>
        <v>3.2400424007988704E-2</v>
      </c>
      <c r="G16" s="21">
        <f t="shared" si="1"/>
        <v>3.744716057900721E-4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38</v>
      </c>
      <c r="C17" s="16" t="s">
        <v>15</v>
      </c>
      <c r="D17" s="29">
        <v>2038</v>
      </c>
      <c r="E17" s="29">
        <v>1996</v>
      </c>
      <c r="F17" s="20">
        <f t="shared" si="0"/>
        <v>42</v>
      </c>
      <c r="G17" s="21">
        <f t="shared" si="1"/>
        <v>2.104208416833675E-2</v>
      </c>
      <c r="H17" s="22"/>
      <c r="J17" s="23">
        <v>2038</v>
      </c>
      <c r="K17" s="23">
        <v>1996</v>
      </c>
      <c r="L17" s="23"/>
      <c r="M17" s="23"/>
    </row>
    <row r="18" spans="1:13" ht="31.5">
      <c r="A18" s="17" t="s">
        <v>35</v>
      </c>
      <c r="B18" s="18" t="s">
        <v>34</v>
      </c>
      <c r="C18" s="16" t="s">
        <v>15</v>
      </c>
      <c r="D18" s="31">
        <f>D7/D20*10000</f>
        <v>430.98612161272229</v>
      </c>
      <c r="E18" s="31">
        <f>E7/E20*10000</f>
        <v>420.57437193255259</v>
      </c>
      <c r="F18" s="20">
        <f t="shared" si="0"/>
        <v>10.411749680169692</v>
      </c>
      <c r="G18" s="21">
        <f t="shared" si="1"/>
        <v>2.475602503387786E-2</v>
      </c>
      <c r="H18" s="22"/>
      <c r="J18" s="23"/>
      <c r="K18" s="23"/>
      <c r="L18" s="23"/>
      <c r="M18" s="23"/>
    </row>
    <row r="19" spans="1:13" ht="31.5">
      <c r="A19" s="17" t="s">
        <v>37</v>
      </c>
      <c r="B19" s="18" t="s">
        <v>36</v>
      </c>
      <c r="C19" s="16" t="s">
        <v>15</v>
      </c>
      <c r="D19" s="31">
        <f>D7/D20*1000</f>
        <v>43.098612161272229</v>
      </c>
      <c r="E19" s="31">
        <f>E7/E20*1000</f>
        <v>42.057437193255261</v>
      </c>
      <c r="F19" s="20">
        <f t="shared" si="0"/>
        <v>1.0411749680169677</v>
      </c>
      <c r="G19" s="21">
        <f t="shared" si="1"/>
        <v>2.4756025033877638E-2</v>
      </c>
      <c r="H19" s="22"/>
      <c r="J19" s="23"/>
      <c r="K19" s="23"/>
      <c r="L19" s="23"/>
      <c r="M19" s="23"/>
    </row>
    <row r="20" spans="1:13" ht="31.5">
      <c r="A20" s="17" t="s">
        <v>39</v>
      </c>
      <c r="B20" s="35" t="s">
        <v>46</v>
      </c>
      <c r="C20" s="16" t="s">
        <v>40</v>
      </c>
      <c r="D20" s="29">
        <v>40999</v>
      </c>
      <c r="E20" s="29">
        <v>41158</v>
      </c>
      <c r="F20" s="20">
        <f t="shared" si="0"/>
        <v>-159</v>
      </c>
      <c r="G20" s="21">
        <f t="shared" si="1"/>
        <v>-3.863161475290311E-3</v>
      </c>
      <c r="H20" s="22" t="s">
        <v>77</v>
      </c>
      <c r="J20" s="23">
        <v>40999</v>
      </c>
      <c r="K20" s="23">
        <v>41158</v>
      </c>
      <c r="L20" s="23"/>
      <c r="M20" s="23"/>
    </row>
    <row r="21" spans="1:13" ht="31.5">
      <c r="A21" s="17" t="s">
        <v>41</v>
      </c>
      <c r="B21" s="34" t="s">
        <v>60</v>
      </c>
      <c r="C21" s="16" t="s">
        <v>40</v>
      </c>
      <c r="D21" s="19">
        <f>D22+D25</f>
        <v>226</v>
      </c>
      <c r="E21" s="19">
        <f>E22+E25</f>
        <v>191</v>
      </c>
      <c r="F21" s="20">
        <f t="shared" si="0"/>
        <v>35</v>
      </c>
      <c r="G21" s="21">
        <f t="shared" si="1"/>
        <v>0.18324607329842935</v>
      </c>
      <c r="H21" s="22" t="s">
        <v>79</v>
      </c>
      <c r="J21" s="23"/>
      <c r="K21" s="23"/>
      <c r="L21" s="23"/>
      <c r="M21" s="23"/>
    </row>
    <row r="22" spans="1:13" ht="19.5">
      <c r="A22" s="17" t="s">
        <v>42</v>
      </c>
      <c r="B22" s="24" t="s">
        <v>61</v>
      </c>
      <c r="C22" s="25" t="s">
        <v>40</v>
      </c>
      <c r="D22" s="30">
        <f>D23+D24</f>
        <v>0</v>
      </c>
      <c r="E22" s="30">
        <f>E23+E24</f>
        <v>0</v>
      </c>
      <c r="F22" s="20">
        <f t="shared" si="0"/>
        <v>0</v>
      </c>
      <c r="G22" s="21" t="e">
        <f t="shared" si="1"/>
        <v>#DIV/0!</v>
      </c>
      <c r="H22" s="22"/>
      <c r="J22" s="23"/>
      <c r="K22" s="23"/>
      <c r="L22" s="23"/>
      <c r="M22" s="23"/>
    </row>
    <row r="23" spans="1:13" ht="18.75">
      <c r="A23" s="17" t="s">
        <v>62</v>
      </c>
      <c r="B23" s="27" t="s">
        <v>19</v>
      </c>
      <c r="C23" s="28" t="s">
        <v>40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8.75">
      <c r="A24" s="17" t="s">
        <v>63</v>
      </c>
      <c r="B24" s="27" t="s">
        <v>21</v>
      </c>
      <c r="C24" s="28" t="s">
        <v>40</v>
      </c>
      <c r="D24" s="29">
        <v>0</v>
      </c>
      <c r="E24" s="29">
        <v>0</v>
      </c>
      <c r="F24" s="20">
        <f t="shared" si="0"/>
        <v>0</v>
      </c>
      <c r="G24" s="21" t="e">
        <f t="shared" si="1"/>
        <v>#DIV/0!</v>
      </c>
      <c r="H24" s="22"/>
      <c r="J24" s="23">
        <v>0</v>
      </c>
      <c r="K24" s="23">
        <v>0</v>
      </c>
      <c r="L24" s="23">
        <f>D24-J24</f>
        <v>0</v>
      </c>
      <c r="M24" s="23">
        <f>E24-K24</f>
        <v>0</v>
      </c>
    </row>
    <row r="25" spans="1:13" ht="17.45" customHeight="1">
      <c r="A25" s="17" t="s">
        <v>43</v>
      </c>
      <c r="B25" s="24" t="s">
        <v>64</v>
      </c>
      <c r="C25" s="25" t="s">
        <v>40</v>
      </c>
      <c r="D25" s="30">
        <f>D26+D27</f>
        <v>226</v>
      </c>
      <c r="E25" s="30">
        <f>E26+E27</f>
        <v>191</v>
      </c>
      <c r="F25" s="20">
        <f t="shared" si="0"/>
        <v>35</v>
      </c>
      <c r="G25" s="21">
        <f t="shared" si="1"/>
        <v>0.18324607329842935</v>
      </c>
      <c r="H25" s="22" t="s">
        <v>79</v>
      </c>
      <c r="J25" s="23"/>
      <c r="K25" s="23"/>
      <c r="L25" s="23"/>
      <c r="M25" s="23"/>
    </row>
    <row r="26" spans="1:13" ht="18.75">
      <c r="A26" s="17" t="s">
        <v>65</v>
      </c>
      <c r="B26" s="27" t="s">
        <v>19</v>
      </c>
      <c r="C26" s="28" t="s">
        <v>40</v>
      </c>
      <c r="D26" s="29">
        <v>8</v>
      </c>
      <c r="E26" s="29">
        <v>7</v>
      </c>
      <c r="F26" s="20">
        <f t="shared" si="0"/>
        <v>1</v>
      </c>
      <c r="G26" s="21">
        <f t="shared" si="1"/>
        <v>0.14285714285714279</v>
      </c>
      <c r="H26" s="22"/>
      <c r="J26" s="23">
        <v>8</v>
      </c>
      <c r="K26" s="23">
        <v>7</v>
      </c>
      <c r="L26" s="23">
        <f>D26-J26</f>
        <v>0</v>
      </c>
      <c r="M26" s="23">
        <f>E26-K26</f>
        <v>0</v>
      </c>
    </row>
    <row r="27" spans="1:13" ht="18.75">
      <c r="A27" s="17" t="s">
        <v>66</v>
      </c>
      <c r="B27" s="27" t="s">
        <v>21</v>
      </c>
      <c r="C27" s="28" t="s">
        <v>40</v>
      </c>
      <c r="D27" s="29">
        <v>218</v>
      </c>
      <c r="E27" s="29">
        <v>184</v>
      </c>
      <c r="F27" s="20">
        <f t="shared" si="0"/>
        <v>34</v>
      </c>
      <c r="G27" s="21">
        <f t="shared" si="1"/>
        <v>0.18478260869565211</v>
      </c>
      <c r="H27" s="22" t="s">
        <v>76</v>
      </c>
      <c r="J27" s="23">
        <v>218</v>
      </c>
      <c r="K27" s="23">
        <v>184</v>
      </c>
      <c r="L27" s="23">
        <f>D27-J27</f>
        <v>0</v>
      </c>
      <c r="M27" s="23">
        <f>E27-K27</f>
        <v>0</v>
      </c>
    </row>
    <row r="28" spans="1:13" ht="31.5">
      <c r="A28" s="17" t="s">
        <v>44</v>
      </c>
      <c r="B28" s="60" t="s">
        <v>67</v>
      </c>
      <c r="C28" s="28" t="s">
        <v>40</v>
      </c>
      <c r="D28" s="61">
        <f>D29+D30</f>
        <v>1199</v>
      </c>
      <c r="E28" s="61">
        <f>E29+E30</f>
        <v>1244</v>
      </c>
      <c r="F28" s="20">
        <f t="shared" si="0"/>
        <v>-45</v>
      </c>
      <c r="G28" s="21">
        <f t="shared" si="1"/>
        <v>-3.6173633440514497E-2</v>
      </c>
      <c r="H28" s="22" t="s">
        <v>79</v>
      </c>
      <c r="J28" s="23"/>
      <c r="K28" s="23"/>
      <c r="L28" s="23"/>
      <c r="M28" s="23"/>
    </row>
    <row r="29" spans="1:13" ht="18.75">
      <c r="A29" s="17" t="s">
        <v>68</v>
      </c>
      <c r="B29" s="27" t="s">
        <v>69</v>
      </c>
      <c r="C29" s="28" t="s">
        <v>40</v>
      </c>
      <c r="D29" s="29">
        <v>253</v>
      </c>
      <c r="E29" s="29">
        <v>327</v>
      </c>
      <c r="F29" s="20">
        <f t="shared" si="0"/>
        <v>-74</v>
      </c>
      <c r="G29" s="21">
        <f t="shared" si="1"/>
        <v>-0.2262996941896025</v>
      </c>
      <c r="H29" s="22" t="s">
        <v>76</v>
      </c>
      <c r="J29" s="23">
        <v>253</v>
      </c>
      <c r="K29" s="23">
        <v>327</v>
      </c>
      <c r="L29" s="23">
        <f>D29-J29</f>
        <v>0</v>
      </c>
      <c r="M29" s="23">
        <f>E29-K29</f>
        <v>0</v>
      </c>
    </row>
    <row r="30" spans="1:13" ht="18.75">
      <c r="A30" s="17" t="s">
        <v>70</v>
      </c>
      <c r="B30" s="27" t="s">
        <v>71</v>
      </c>
      <c r="C30" s="28" t="s">
        <v>40</v>
      </c>
      <c r="D30" s="29">
        <v>946</v>
      </c>
      <c r="E30" s="29">
        <v>917</v>
      </c>
      <c r="F30" s="20">
        <f t="shared" si="0"/>
        <v>29</v>
      </c>
      <c r="G30" s="21">
        <f t="shared" si="1"/>
        <v>3.1624863685932425E-2</v>
      </c>
      <c r="H30" s="22"/>
      <c r="J30" s="23">
        <v>946</v>
      </c>
      <c r="K30" s="23">
        <v>917</v>
      </c>
      <c r="L30" s="23">
        <f>D30-J30</f>
        <v>0</v>
      </c>
      <c r="M30" s="23">
        <f>E30-K30</f>
        <v>0</v>
      </c>
    </row>
    <row r="31" spans="1:13" ht="31.5">
      <c r="A31" s="17" t="s">
        <v>45</v>
      </c>
      <c r="B31" s="38" t="s">
        <v>47</v>
      </c>
      <c r="C31" s="39" t="s">
        <v>48</v>
      </c>
      <c r="D31" s="40">
        <v>363738577.80000001</v>
      </c>
      <c r="E31" s="41">
        <v>342863306.35000002</v>
      </c>
      <c r="F31" s="20">
        <f t="shared" si="0"/>
        <v>20875271.449999988</v>
      </c>
      <c r="G31" s="21">
        <f t="shared" si="1"/>
        <v>6.0885113873020202E-2</v>
      </c>
      <c r="H31" s="22"/>
      <c r="J31" s="23">
        <v>0</v>
      </c>
      <c r="K31" s="23">
        <v>0</v>
      </c>
      <c r="L31" s="23"/>
      <c r="M31" s="23"/>
    </row>
    <row r="32" spans="1:13" ht="47.25">
      <c r="A32" s="17" t="s">
        <v>72</v>
      </c>
      <c r="B32" s="42" t="s">
        <v>49</v>
      </c>
      <c r="C32" s="39" t="s">
        <v>48</v>
      </c>
      <c r="D32" s="20">
        <f>D33+D34</f>
        <v>62292.6</v>
      </c>
      <c r="E32" s="19">
        <f>E33+E34</f>
        <v>119499</v>
      </c>
      <c r="F32" s="20">
        <f t="shared" si="0"/>
        <v>-57206.400000000001</v>
      </c>
      <c r="G32" s="21">
        <f t="shared" si="1"/>
        <v>-0.47871865036527506</v>
      </c>
      <c r="H32" s="22" t="s">
        <v>79</v>
      </c>
      <c r="J32" s="23"/>
      <c r="K32" s="23"/>
      <c r="L32" s="23"/>
      <c r="M32" s="23"/>
    </row>
    <row r="33" spans="1:13" ht="31.5">
      <c r="A33" s="17" t="s">
        <v>73</v>
      </c>
      <c r="B33" s="43" t="s">
        <v>50</v>
      </c>
      <c r="C33" s="39" t="s">
        <v>48</v>
      </c>
      <c r="D33" s="37">
        <v>62292.6</v>
      </c>
      <c r="E33" s="44">
        <v>119499</v>
      </c>
      <c r="F33" s="20">
        <f t="shared" si="0"/>
        <v>-57206.400000000001</v>
      </c>
      <c r="G33" s="21">
        <f t="shared" si="1"/>
        <v>-0.47871865036527506</v>
      </c>
      <c r="H33" s="22" t="s">
        <v>78</v>
      </c>
      <c r="J33" s="23">
        <v>0</v>
      </c>
      <c r="K33" s="23">
        <v>0</v>
      </c>
      <c r="L33" s="23"/>
      <c r="M33" s="23"/>
    </row>
    <row r="34" spans="1:13" ht="31.5">
      <c r="A34" s="17" t="s">
        <v>74</v>
      </c>
      <c r="B34" s="43" t="s">
        <v>51</v>
      </c>
      <c r="C34" s="39" t="s">
        <v>48</v>
      </c>
      <c r="D34" s="36">
        <v>0</v>
      </c>
      <c r="E34" s="29">
        <v>0</v>
      </c>
      <c r="F34" s="20">
        <f t="shared" si="0"/>
        <v>0</v>
      </c>
      <c r="G34" s="21" t="e">
        <f t="shared" si="1"/>
        <v>#DIV/0!</v>
      </c>
      <c r="H34" s="22"/>
      <c r="J34" s="23">
        <v>0</v>
      </c>
      <c r="K34" s="23">
        <v>0</v>
      </c>
      <c r="L34" s="23"/>
      <c r="M34" s="23"/>
    </row>
    <row r="35" spans="1:13">
      <c r="B35" s="45"/>
      <c r="C35" s="46"/>
      <c r="D35" s="46"/>
      <c r="E35" s="46"/>
      <c r="F35" s="46"/>
      <c r="G35" s="46"/>
    </row>
    <row r="36" spans="1:13" ht="15.75">
      <c r="B36" s="47" t="s">
        <v>52</v>
      </c>
      <c r="C36" s="48"/>
      <c r="D36" s="49"/>
      <c r="E36" s="48"/>
      <c r="F36" s="50"/>
      <c r="G36" s="50"/>
    </row>
    <row r="37" spans="1:13">
      <c r="B37" s="51"/>
      <c r="C37" s="52"/>
      <c r="D37" s="53" t="s">
        <v>53</v>
      </c>
      <c r="E37" s="53"/>
      <c r="F37" s="54" t="s">
        <v>54</v>
      </c>
      <c r="G37" s="54" t="s">
        <v>54</v>
      </c>
    </row>
    <row r="38" spans="1:13">
      <c r="B38" s="51" t="s">
        <v>55</v>
      </c>
      <c r="C38" s="53"/>
      <c r="D38" s="53"/>
      <c r="E38" s="53"/>
      <c r="F38" s="53"/>
      <c r="G38" s="53"/>
    </row>
    <row r="39" spans="1:13">
      <c r="B39" s="51" t="s">
        <v>56</v>
      </c>
      <c r="C39" s="53"/>
      <c r="D39" s="53"/>
      <c r="E39" s="53"/>
      <c r="F39" s="53"/>
      <c r="G39" s="53"/>
    </row>
    <row r="40" spans="1:13">
      <c r="B40" s="55"/>
      <c r="C40" s="46"/>
      <c r="D40" s="46"/>
      <c r="E40" s="46"/>
      <c r="F40" s="46"/>
      <c r="G40" s="46"/>
    </row>
    <row r="41" spans="1:13" ht="15.75">
      <c r="B41" s="56" t="s">
        <v>57</v>
      </c>
      <c r="C41" s="56"/>
      <c r="D41" s="56"/>
      <c r="E41" s="56"/>
      <c r="F41" s="56"/>
      <c r="G41" s="56"/>
    </row>
    <row r="42" spans="1:13" ht="17.25" customHeight="1">
      <c r="B42" s="1" t="s">
        <v>58</v>
      </c>
      <c r="C42" s="1"/>
      <c r="D42" s="1"/>
      <c r="E42" s="1"/>
      <c r="F42" s="1"/>
      <c r="G42" s="57"/>
    </row>
    <row r="43" spans="1:13" ht="15.75">
      <c r="B43" s="58" t="s">
        <v>59</v>
      </c>
      <c r="C43" s="59"/>
      <c r="D43" s="59"/>
      <c r="E43" s="59"/>
      <c r="F43" s="59"/>
      <c r="G43" s="59"/>
    </row>
  </sheetData>
  <mergeCells count="7">
    <mergeCell ref="L5:M5"/>
    <mergeCell ref="B42:F42"/>
    <mergeCell ref="E1:F1"/>
    <mergeCell ref="B3:F3"/>
    <mergeCell ref="B4:F4"/>
    <mergeCell ref="B5:F5"/>
    <mergeCell ref="J5:K5"/>
  </mergeCells>
  <conditionalFormatting sqref="D9:E10 D23:E24 D13:E13 D26:E27 E12 D29:E30 D17:E17 D20:E20">
    <cfRule type="cellIs" dxfId="3" priority="2" operator="equal">
      <formula>'Приложение 2 V2'!J9</formula>
    </cfRule>
    <cfRule type="cellIs" dxfId="2" priority="3" operator="notBetween">
      <formula>'Приложение 2 V2'!J9-0.15</formula>
      <formula>'Приложение 2 V2'!J9+0.15</formula>
    </cfRule>
  </conditionalFormatting>
  <conditionalFormatting sqref="D12">
    <cfRule type="cellIs" dxfId="1" priority="4" operator="equal">
      <formula>'Приложение 2 V2'!J12</formula>
    </cfRule>
    <cfRule type="cellIs" dxfId="0" priority="5" operator="notBetween">
      <formula>'Приложение 2 V2'!J12 -0.15</formula>
      <formula>'Приложение 2 V2'!J12+0.15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2479</TotalTime>
  <Application>LibreOffice/6.4.7.2$Linux_X86_64 LibreOffice_project/40$Build-2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V2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EconomOtdel-5</cp:lastModifiedBy>
  <cp:revision>269</cp:revision>
  <dcterms:created xsi:type="dcterms:W3CDTF">2017-01-20T15:44:22Z</dcterms:created>
  <dcterms:modified xsi:type="dcterms:W3CDTF">2024-05-23T11:07:21Z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